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5.5.33- (11647835)/25.5.33-108/Checked-Out/"/>
    </mc:Choice>
  </mc:AlternateContent>
  <xr:revisionPtr revIDLastSave="0" documentId="13_ncr:1_{65A56434-9E4A-4D11-8280-7D9EC6932C6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apas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2" l="1"/>
  <c r="G6" i="2"/>
  <c r="G7" i="2"/>
  <c r="G8" i="2"/>
  <c r="G9" i="2"/>
  <c r="G10" i="2"/>
  <c r="G11" i="2"/>
  <c r="G12" i="2"/>
  <c r="G13" i="2"/>
  <c r="G14" i="2"/>
  <c r="G15" i="2"/>
  <c r="G16" i="2"/>
  <c r="G5" i="2"/>
  <c r="G18" i="2" l="1"/>
  <c r="G19" i="2" s="1"/>
</calcChain>
</file>

<file path=xl/sharedStrings.xml><?xml version="1.0" encoding="utf-8"?>
<sst xmlns="http://schemas.openxmlformats.org/spreadsheetml/2006/main" count="43" uniqueCount="31">
  <si>
    <t>ŠVOK INŽINERINIŲ SISTEMŲ PRIEŽIŪROS IR REMONTO PASLAUGŲ  ĮKAINIAI</t>
  </si>
  <si>
    <t>Eil. Nr.</t>
  </si>
  <si>
    <t>Darbo pavadinimas</t>
  </si>
  <si>
    <t>Įranga</t>
  </si>
  <si>
    <t xml:space="preserve">Vėdinimo ir oro kondicionavimo sistemų ir jų įrenginių techninis aptarnavimas (eksploatacija) ir priežiūra kondicionavimo vėdinimo metu </t>
  </si>
  <si>
    <t>Šaldymo sistema VRF-1; Šaldymo sistema VRF-2; Šaldymo sistema VRF-3; Šaldymo sistema VRF-4; Šaldymo sistema VRF-5.</t>
  </si>
  <si>
    <t xml:space="preserve">Filtrų valymas, keitimas (suderinus su užsakovu) </t>
  </si>
  <si>
    <t>Vėdinimo sistema AHU-1; Vėdinimo sistema AHU-2; Vėdinimo sistema AHU-3; Vėdinimo sistema AHU-4; Vėdinimo sistema AHU-5; Vėdinimo sistema AHU-6.</t>
  </si>
  <si>
    <t xml:space="preserve">Kondicionavimo vidinių blokų (sieniniai ir lubiniai) techninė profilaktika iki kondicionavimo sezono pradžios </t>
  </si>
  <si>
    <t>VRF sistemos kanalinis vidinis blokas Q4AN-2-XMi D90 Qšald. – 6.86kW; VRF sistemos kanalinis vidinis blokas Q4AN-2-XMi D80 Qšald. – 6.14kW; VRF sistemos kanalinis vidinis blokas Q4AN-2-XMi D80 Qšald. – 6.31kW; VRF sistemos kanalinis vidinis blokas Q4AN-2-XMi D71 Qšald. – 5.45kW;VRF sistemos kanalinis vidinis blokas Q4AN-2-XMi D28 Qšald. – 2.15kW; VRF sistemos kanalinis vidinis blokas Q4AN-2-XMi D28 Qšald. – 2.20kW;VRF sistemos kanalinis vidinis blokas Q4AN-2-XMi D28 Qšald. – 2.18kW;</t>
  </si>
  <si>
    <t>Šaldymo mašinų išorinių blokų techninė profilaktika iki kondicionavimo sezono pradžios</t>
  </si>
  <si>
    <t>VRF sistemos išorinis blokas, MSAN-XMi 400T, el. galia 11.77kW (3f), 240kg, Qšald. 31.74 kW, triukšmo lygis 62dB; VRF sistemos išorinis blokas MV6i-XMi 900T, el. galia 
33.00kW (3f), 475kg, Qšald. 93kW, triukšmo lygis 64dB; VRF sistemos išorinis blokas MV6i-XMi 900T, el. galia 
33.00kW (3f), 475kg, Qšald. 93kW, triukšmo lygis 64dB; VRF sistemos išorinis blokas MV6i-XMi 560T, el. galia 
16.00kW (3f), 348kg, Qšald. 56kW, triukšmo lygis 63dB; VRF sistemos išorinis blokas MV6i-XMi 560T, el. galia 
16.00kW (3f), 348kg, Qšald. 56kW, triukšmo lygis 63dB</t>
  </si>
  <si>
    <t>Šaldymo mašinų profilaktika (pasibaigus žiemos sezonui iki kondicionavimo sezono pradžios, paruošimas žiemai)</t>
  </si>
  <si>
    <t>Drenažo nuvedimo sistemos valymas</t>
  </si>
  <si>
    <t xml:space="preserve">Vėdinimo ir oro kondicionavimo sistemų ir jų įrenginių pajėgumo ir veikimo trukmės reguliavimas kondicionavimo, vėdinimo metu </t>
  </si>
  <si>
    <t>Vėdinimo sistema AHU-1; Vėdinimo sistema AHU-2; Vėdinimo sistema AHU-3; Vėdinimo sistema AHU-4; Vėdinimo sistema AHU-5; Vėdinimo sistema AHU-6;Šaldymo sistema VRF-1; Šaldymo sistema VRF-2; Šaldymo sistema VRF-3; Šaldymo sistema VRF-4; Šaldymo sistema VRF-5</t>
  </si>
  <si>
    <t>Automatikos skydų aptarnavimas:
-Valdymo elementų (valdiklių, tinklo komutatorių, protokolų keitiklių, laidų kabelių gnybtų, automatiniams išjungėjams, kontaktoriams, valdymo relėms, dažnio keitikliams) darbinės temperatūros tikrinimas termovizoriumi;
 - Automatikos skyde esančių prijungimų varžtų priveržimas;
 - Automatikos skyde susikaupusių nešvarumų valymas, ventiliacijos filtrų pakeitimas (kiekvienam automatikos skydui pildomas atskiras žurnalas).</t>
  </si>
  <si>
    <t>VAS-ŠVOK
VAS-IS-1</t>
  </si>
  <si>
    <t>Išorinių įrenginių aptarnavimas:
 - Priveržiami el. kontaktų varžtai.
- Išvalomi susikaupę nešvarumai.
- Patikrinami ventiliatorių guoliai, ar nėra klibėjimo.
- Patikrinamas šilumos siurblio veikimas, ar išskiriamas pakankamas kiekis šilumos 
energijos.
- Stebimas sklendžių atsidarymas, užsidarymas, pervedant į rankinį valdymą.
- Patikrinami temperatūros daviklių parodymai, lyginant terpės temperatūrą su 
termovizoriumi ar kitu panašiu prietaisu.
- Patikrinamas vėdinimo kamerų bei VAV įrenginių oro srautų skaičiavimas, duomenis 
lyginant su išoriniu oro srautų matuokliu.
- Patikrinami oro filtrai, o esant poreikiui, keičiami.
 - Grandinių mechanizmo sutepimas ir įtempimo patikrinimas ir kt. darbus pagal pridėtą instrukciją.</t>
  </si>
  <si>
    <t>Siurblinės pastato IS -1 sistemos patikrinimas (pildomas patikrinimo protokolas).</t>
  </si>
  <si>
    <t>val.</t>
  </si>
  <si>
    <t>ŠVOK inžinerinės sistemos avarinio iškvietimo, defektų nustatymo paslaugos.</t>
  </si>
  <si>
    <t>PVM</t>
  </si>
  <si>
    <t>Suma, Eur be PVM</t>
  </si>
  <si>
    <t>Suma, Eur su PVM</t>
  </si>
  <si>
    <r>
      <t xml:space="preserve">ŠVOK inžinerinių sistemų </t>
    </r>
    <r>
      <rPr>
        <b/>
        <sz val="10"/>
        <color theme="1"/>
        <rFont val="Arial"/>
        <family val="2"/>
      </rPr>
      <t>remonto paslaugos</t>
    </r>
    <r>
      <rPr>
        <sz val="10"/>
        <color theme="1"/>
        <rFont val="Arial"/>
        <family val="2"/>
      </rPr>
      <t xml:space="preserve">, už kurias apmokama pagal nustatytą kainodarą (valandinį įkainį dauginant iš laiko sąnaudų) apima:
 - darbai, atliekami po avarijos lokalizavimo;
 - eksploatacijos eigoje fiziškai nusidėvėjusių įrengimų dalinį arba pilną pakeitimas;
 - mechaniškai pažeistų ar sulaužytų įrengimų pilnas ar dalinis atstatymas arba pakeitimas;
 - sistemų/įrenginių sudedamųjų dalių gedimų bei defektų šalinimą. </t>
    </r>
  </si>
  <si>
    <t>Matavimo vienetai</t>
  </si>
  <si>
    <t>kartai</t>
  </si>
  <si>
    <t>Preliminarus kiekis per 3 metus</t>
  </si>
  <si>
    <r>
      <t xml:space="preserve">Įkainis, Eur be PVM
</t>
    </r>
    <r>
      <rPr>
        <b/>
        <sz val="10"/>
        <color rgb="FFFF0000"/>
        <rFont val="Arial"/>
        <family val="2"/>
      </rPr>
      <t>(Privaloma užpildyti)</t>
    </r>
  </si>
  <si>
    <r>
      <t xml:space="preserve">Kaina, Eur be PVM
</t>
    </r>
    <r>
      <rPr>
        <b/>
        <sz val="10"/>
        <color rgb="FFFF0000"/>
        <rFont val="Arial"/>
        <family val="2"/>
      </rPr>
      <t>(Užsipildo automatiškai)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</si>
</sst>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2" borderId="0" xfId="0" applyFont="1" applyFill="1"/>
    <xf numFmtId="0" fontId="4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2" fontId="5" fillId="2" borderId="5" xfId="0" applyNumberFormat="1" applyFont="1" applyFill="1" applyBorder="1" applyAlignment="1" applyProtection="1">
      <alignment horizontal="center" vertical="center"/>
      <protection locked="0"/>
    </xf>
    <xf numFmtId="2" fontId="5" fillId="2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0" borderId="0" xfId="0" applyFon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10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AD53C-DAF0-4D09-A1F4-9046FB22EB6B}">
  <dimension ref="A1:AB248"/>
  <sheetViews>
    <sheetView tabSelected="1" topLeftCell="A13" zoomScale="80" zoomScaleNormal="80" workbookViewId="0">
      <selection activeCell="I6" sqref="I6"/>
    </sheetView>
  </sheetViews>
  <sheetFormatPr defaultColWidth="12.453125" defaultRowHeight="14" x14ac:dyDescent="0.3"/>
  <cols>
    <col min="1" max="1" width="12.453125" style="2"/>
    <col min="2" max="2" width="54" style="2" customWidth="1"/>
    <col min="3" max="3" width="50.7265625" style="2" customWidth="1"/>
    <col min="4" max="4" width="14.36328125" style="2" customWidth="1"/>
    <col min="5" max="5" width="14.90625" style="2" customWidth="1"/>
    <col min="6" max="6" width="15.1796875" style="2" customWidth="1"/>
    <col min="7" max="7" width="14.54296875" style="2" customWidth="1"/>
    <col min="8" max="28" width="12.453125" style="1"/>
    <col min="29" max="16384" width="12.453125" style="2"/>
  </cols>
  <sheetData>
    <row r="1" spans="1:28" s="1" customFormat="1" x14ac:dyDescent="0.3"/>
    <row r="2" spans="1:28" s="1" customFormat="1" ht="18" x14ac:dyDescent="0.3">
      <c r="A2" s="38" t="s">
        <v>0</v>
      </c>
      <c r="B2" s="38"/>
      <c r="C2" s="38"/>
      <c r="D2" s="38"/>
      <c r="E2" s="38"/>
      <c r="F2" s="38"/>
      <c r="G2" s="38"/>
    </row>
    <row r="3" spans="1:28" s="1" customFormat="1" x14ac:dyDescent="0.3">
      <c r="A3" s="35"/>
      <c r="B3" s="35"/>
      <c r="C3" s="35"/>
      <c r="D3" s="35"/>
      <c r="E3" s="35"/>
      <c r="F3" s="36"/>
      <c r="G3" s="36"/>
    </row>
    <row r="4" spans="1:28" s="34" customFormat="1" ht="52" x14ac:dyDescent="0.3">
      <c r="A4" s="30" t="s">
        <v>1</v>
      </c>
      <c r="B4" s="30" t="s">
        <v>2</v>
      </c>
      <c r="C4" s="30" t="s">
        <v>3</v>
      </c>
      <c r="D4" s="31" t="s">
        <v>26</v>
      </c>
      <c r="E4" s="32" t="s">
        <v>28</v>
      </c>
      <c r="F4" s="30" t="s">
        <v>29</v>
      </c>
      <c r="G4" s="30" t="s">
        <v>30</v>
      </c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</row>
    <row r="5" spans="1:28" ht="37.5" x14ac:dyDescent="0.3">
      <c r="A5" s="3">
        <v>1</v>
      </c>
      <c r="B5" s="4" t="s">
        <v>4</v>
      </c>
      <c r="C5" s="3" t="s">
        <v>5</v>
      </c>
      <c r="D5" s="3" t="s">
        <v>27</v>
      </c>
      <c r="E5" s="5">
        <v>6</v>
      </c>
      <c r="F5" s="5"/>
      <c r="G5" s="3">
        <f>E5*F5</f>
        <v>0</v>
      </c>
    </row>
    <row r="6" spans="1:28" ht="41.5" customHeight="1" x14ac:dyDescent="0.3">
      <c r="A6" s="6">
        <v>2</v>
      </c>
      <c r="B6" s="7" t="s">
        <v>6</v>
      </c>
      <c r="C6" s="8" t="s">
        <v>7</v>
      </c>
      <c r="D6" s="9" t="s">
        <v>27</v>
      </c>
      <c r="E6" s="5">
        <v>6</v>
      </c>
      <c r="F6" s="25"/>
      <c r="G6" s="3">
        <f t="shared" ref="G6:G16" si="0">E6*F6</f>
        <v>0</v>
      </c>
    </row>
    <row r="7" spans="1:28" ht="131.5" customHeight="1" x14ac:dyDescent="0.3">
      <c r="A7" s="10">
        <v>3</v>
      </c>
      <c r="B7" s="11" t="s">
        <v>8</v>
      </c>
      <c r="C7" s="12" t="s">
        <v>9</v>
      </c>
      <c r="D7" s="3" t="s">
        <v>27</v>
      </c>
      <c r="E7" s="5">
        <v>6</v>
      </c>
      <c r="F7" s="26"/>
      <c r="G7" s="3">
        <f t="shared" si="0"/>
        <v>0</v>
      </c>
    </row>
    <row r="8" spans="1:28" ht="133.5" customHeight="1" x14ac:dyDescent="0.3">
      <c r="A8" s="3">
        <v>4</v>
      </c>
      <c r="B8" s="11" t="s">
        <v>10</v>
      </c>
      <c r="C8" s="12" t="s">
        <v>11</v>
      </c>
      <c r="D8" s="3" t="s">
        <v>27</v>
      </c>
      <c r="E8" s="5">
        <v>6</v>
      </c>
      <c r="F8" s="26"/>
      <c r="G8" s="3">
        <f t="shared" si="0"/>
        <v>0</v>
      </c>
    </row>
    <row r="9" spans="1:28" ht="138" customHeight="1" x14ac:dyDescent="0.3">
      <c r="A9" s="6">
        <v>5</v>
      </c>
      <c r="B9" s="11" t="s">
        <v>12</v>
      </c>
      <c r="C9" s="12" t="s">
        <v>11</v>
      </c>
      <c r="D9" s="3" t="s">
        <v>27</v>
      </c>
      <c r="E9" s="5">
        <v>6</v>
      </c>
      <c r="F9" s="26"/>
      <c r="G9" s="3">
        <f t="shared" si="0"/>
        <v>0</v>
      </c>
    </row>
    <row r="10" spans="1:28" ht="18.5" customHeight="1" x14ac:dyDescent="0.3">
      <c r="A10" s="10">
        <v>6</v>
      </c>
      <c r="B10" s="11" t="s">
        <v>13</v>
      </c>
      <c r="C10" s="12"/>
      <c r="D10" s="3" t="s">
        <v>27</v>
      </c>
      <c r="E10" s="5">
        <v>6</v>
      </c>
      <c r="F10" s="26"/>
      <c r="G10" s="3">
        <f t="shared" si="0"/>
        <v>0</v>
      </c>
    </row>
    <row r="11" spans="1:28" ht="66.5" customHeight="1" x14ac:dyDescent="0.3">
      <c r="A11" s="3">
        <v>7</v>
      </c>
      <c r="B11" s="11" t="s">
        <v>14</v>
      </c>
      <c r="C11" s="12" t="s">
        <v>15</v>
      </c>
      <c r="D11" s="3" t="s">
        <v>27</v>
      </c>
      <c r="E11" s="5">
        <v>3</v>
      </c>
      <c r="F11" s="26"/>
      <c r="G11" s="3">
        <f t="shared" si="0"/>
        <v>0</v>
      </c>
    </row>
    <row r="12" spans="1:28" ht="112.5" x14ac:dyDescent="0.3">
      <c r="A12" s="10">
        <v>8</v>
      </c>
      <c r="B12" s="11" t="s">
        <v>16</v>
      </c>
      <c r="C12" s="12" t="s">
        <v>17</v>
      </c>
      <c r="D12" s="3" t="s">
        <v>27</v>
      </c>
      <c r="E12" s="27">
        <v>6</v>
      </c>
      <c r="F12" s="26"/>
      <c r="G12" s="3">
        <f t="shared" si="0"/>
        <v>0</v>
      </c>
    </row>
    <row r="13" spans="1:28" ht="237.65" customHeight="1" x14ac:dyDescent="0.3">
      <c r="A13" s="14">
        <v>9</v>
      </c>
      <c r="B13" s="15" t="s">
        <v>18</v>
      </c>
      <c r="C13" s="16" t="s">
        <v>15</v>
      </c>
      <c r="D13" s="3" t="s">
        <v>27</v>
      </c>
      <c r="E13" s="27">
        <v>6</v>
      </c>
      <c r="F13" s="28"/>
      <c r="G13" s="3">
        <f t="shared" si="0"/>
        <v>0</v>
      </c>
    </row>
    <row r="14" spans="1:28" ht="31" customHeight="1" x14ac:dyDescent="0.3">
      <c r="A14" s="13">
        <v>10</v>
      </c>
      <c r="B14" s="17" t="s">
        <v>19</v>
      </c>
      <c r="C14" s="18"/>
      <c r="D14" s="3" t="s">
        <v>27</v>
      </c>
      <c r="E14" s="27">
        <v>6</v>
      </c>
      <c r="F14" s="28"/>
      <c r="G14" s="3">
        <f t="shared" si="0"/>
        <v>0</v>
      </c>
    </row>
    <row r="15" spans="1:28" ht="152.5" customHeight="1" x14ac:dyDescent="0.3">
      <c r="A15" s="13">
        <v>11</v>
      </c>
      <c r="B15" s="19" t="s">
        <v>25</v>
      </c>
      <c r="C15" s="18"/>
      <c r="D15" s="13" t="s">
        <v>20</v>
      </c>
      <c r="E15" s="29">
        <v>900</v>
      </c>
      <c r="F15" s="28"/>
      <c r="G15" s="3">
        <f t="shared" si="0"/>
        <v>0</v>
      </c>
    </row>
    <row r="16" spans="1:28" ht="27.5" customHeight="1" x14ac:dyDescent="0.3">
      <c r="A16" s="13">
        <v>12</v>
      </c>
      <c r="B16" s="20" t="s">
        <v>21</v>
      </c>
      <c r="C16" s="18"/>
      <c r="D16" s="13" t="s">
        <v>20</v>
      </c>
      <c r="E16" s="29">
        <v>300</v>
      </c>
      <c r="F16" s="28"/>
      <c r="G16" s="3">
        <f t="shared" si="0"/>
        <v>0</v>
      </c>
    </row>
    <row r="17" spans="1:7" x14ac:dyDescent="0.3">
      <c r="A17" s="21"/>
      <c r="B17" s="22"/>
      <c r="C17" s="22"/>
      <c r="D17" s="21"/>
      <c r="E17" s="37" t="s">
        <v>23</v>
      </c>
      <c r="F17" s="37"/>
      <c r="G17" s="23">
        <f>SUM(G5:G16)</f>
        <v>0</v>
      </c>
    </row>
    <row r="18" spans="1:7" x14ac:dyDescent="0.3">
      <c r="A18" s="24"/>
      <c r="B18" s="22"/>
      <c r="C18" s="24"/>
      <c r="D18" s="24"/>
      <c r="E18" s="37" t="s">
        <v>22</v>
      </c>
      <c r="F18" s="37"/>
      <c r="G18" s="23">
        <f>G17*0.21</f>
        <v>0</v>
      </c>
    </row>
    <row r="19" spans="1:7" x14ac:dyDescent="0.3">
      <c r="A19" s="21"/>
      <c r="B19" s="22"/>
      <c r="C19" s="21"/>
      <c r="D19" s="21"/>
      <c r="E19" s="37" t="s">
        <v>24</v>
      </c>
      <c r="F19" s="37"/>
      <c r="G19" s="23">
        <f>G17+G18</f>
        <v>0</v>
      </c>
    </row>
    <row r="20" spans="1:7" x14ac:dyDescent="0.3">
      <c r="A20" s="21"/>
      <c r="B20" s="21"/>
      <c r="C20" s="21"/>
      <c r="D20" s="21"/>
      <c r="E20" s="21"/>
      <c r="F20" s="21"/>
      <c r="G20" s="21"/>
    </row>
    <row r="21" spans="1:7" x14ac:dyDescent="0.3">
      <c r="A21" s="21"/>
      <c r="B21" s="21"/>
      <c r="C21" s="21"/>
      <c r="D21" s="21"/>
      <c r="E21" s="21"/>
      <c r="F21" s="21"/>
      <c r="G21" s="21"/>
    </row>
    <row r="22" spans="1:7" x14ac:dyDescent="0.3">
      <c r="A22" s="1"/>
      <c r="B22" s="1"/>
      <c r="C22" s="1"/>
      <c r="D22" s="1"/>
      <c r="E22" s="1"/>
      <c r="F22" s="1"/>
      <c r="G22" s="1"/>
    </row>
    <row r="23" spans="1:7" x14ac:dyDescent="0.3">
      <c r="A23" s="1"/>
      <c r="B23" s="1"/>
      <c r="C23" s="1"/>
      <c r="D23" s="1"/>
      <c r="E23" s="1"/>
      <c r="F23" s="1"/>
      <c r="G23" s="1"/>
    </row>
    <row r="24" spans="1:7" x14ac:dyDescent="0.3">
      <c r="A24" s="1"/>
      <c r="B24" s="1"/>
      <c r="C24" s="1"/>
      <c r="D24" s="1"/>
      <c r="E24" s="1"/>
      <c r="F24" s="1"/>
      <c r="G24" s="1"/>
    </row>
    <row r="25" spans="1:7" x14ac:dyDescent="0.3">
      <c r="A25" s="1"/>
      <c r="B25" s="1"/>
      <c r="C25" s="1"/>
      <c r="D25" s="1"/>
      <c r="E25" s="1"/>
      <c r="F25" s="1"/>
      <c r="G25" s="1"/>
    </row>
    <row r="26" spans="1:7" x14ac:dyDescent="0.3">
      <c r="A26" s="1"/>
      <c r="B26" s="1"/>
      <c r="C26" s="1"/>
      <c r="D26" s="1"/>
      <c r="E26" s="1"/>
      <c r="F26" s="1"/>
      <c r="G26" s="1"/>
    </row>
    <row r="27" spans="1:7" x14ac:dyDescent="0.3">
      <c r="A27" s="1"/>
      <c r="B27" s="1"/>
      <c r="C27" s="1"/>
      <c r="D27" s="1"/>
      <c r="E27" s="1"/>
      <c r="F27" s="1"/>
      <c r="G27" s="1"/>
    </row>
    <row r="28" spans="1:7" x14ac:dyDescent="0.3">
      <c r="A28" s="1"/>
      <c r="B28" s="1"/>
      <c r="C28" s="1"/>
      <c r="D28" s="1"/>
      <c r="E28" s="1"/>
      <c r="F28" s="1"/>
      <c r="G28" s="1"/>
    </row>
    <row r="29" spans="1:7" x14ac:dyDescent="0.3">
      <c r="A29" s="1"/>
      <c r="B29" s="1"/>
      <c r="C29" s="1"/>
      <c r="D29" s="1"/>
      <c r="E29" s="1"/>
      <c r="F29" s="1"/>
      <c r="G29" s="1"/>
    </row>
    <row r="30" spans="1:7" x14ac:dyDescent="0.3">
      <c r="A30" s="1"/>
      <c r="B30" s="1"/>
      <c r="C30" s="1"/>
      <c r="D30" s="1"/>
      <c r="E30" s="1"/>
      <c r="F30" s="1"/>
      <c r="G30" s="1"/>
    </row>
    <row r="31" spans="1:7" x14ac:dyDescent="0.3">
      <c r="A31" s="1"/>
      <c r="B31" s="1"/>
      <c r="C31" s="1"/>
      <c r="D31" s="1"/>
      <c r="E31" s="1"/>
      <c r="F31" s="1"/>
      <c r="G31" s="1"/>
    </row>
    <row r="32" spans="1:7" x14ac:dyDescent="0.3">
      <c r="A32" s="1"/>
      <c r="B32" s="1"/>
      <c r="C32" s="1"/>
      <c r="D32" s="1"/>
      <c r="E32" s="1"/>
      <c r="F32" s="1"/>
      <c r="G32" s="1"/>
    </row>
    <row r="33" s="1" customFormat="1" x14ac:dyDescent="0.3"/>
    <row r="34" s="1" customFormat="1" x14ac:dyDescent="0.3"/>
    <row r="35" s="1" customFormat="1" x14ac:dyDescent="0.3"/>
    <row r="36" s="1" customFormat="1" x14ac:dyDescent="0.3"/>
    <row r="37" s="1" customFormat="1" x14ac:dyDescent="0.3"/>
    <row r="38" s="1" customFormat="1" x14ac:dyDescent="0.3"/>
    <row r="39" s="1" customFormat="1" x14ac:dyDescent="0.3"/>
    <row r="40" s="1" customFormat="1" x14ac:dyDescent="0.3"/>
    <row r="41" s="1" customFormat="1" x14ac:dyDescent="0.3"/>
    <row r="42" s="1" customFormat="1" x14ac:dyDescent="0.3"/>
    <row r="43" s="1" customFormat="1" x14ac:dyDescent="0.3"/>
    <row r="44" s="1" customFormat="1" x14ac:dyDescent="0.3"/>
    <row r="45" s="1" customFormat="1" x14ac:dyDescent="0.3"/>
    <row r="46" s="1" customFormat="1" x14ac:dyDescent="0.3"/>
    <row r="47" s="1" customFormat="1" x14ac:dyDescent="0.3"/>
    <row r="48" s="1" customFormat="1" x14ac:dyDescent="0.3"/>
    <row r="49" s="1" customFormat="1" x14ac:dyDescent="0.3"/>
    <row r="50" s="1" customFormat="1" x14ac:dyDescent="0.3"/>
    <row r="51" s="1" customFormat="1" x14ac:dyDescent="0.3"/>
    <row r="52" s="1" customFormat="1" x14ac:dyDescent="0.3"/>
    <row r="53" s="1" customFormat="1" x14ac:dyDescent="0.3"/>
    <row r="54" s="1" customFormat="1" x14ac:dyDescent="0.3"/>
    <row r="55" s="1" customFormat="1" x14ac:dyDescent="0.3"/>
    <row r="56" s="1" customFormat="1" x14ac:dyDescent="0.3"/>
    <row r="57" s="1" customFormat="1" x14ac:dyDescent="0.3"/>
    <row r="58" s="1" customFormat="1" x14ac:dyDescent="0.3"/>
    <row r="59" s="1" customFormat="1" x14ac:dyDescent="0.3"/>
    <row r="60" s="1" customFormat="1" x14ac:dyDescent="0.3"/>
    <row r="61" s="1" customFormat="1" x14ac:dyDescent="0.3"/>
    <row r="62" s="1" customFormat="1" x14ac:dyDescent="0.3"/>
    <row r="63" s="1" customFormat="1" x14ac:dyDescent="0.3"/>
    <row r="64" s="1" customFormat="1" x14ac:dyDescent="0.3"/>
    <row r="65" s="1" customFormat="1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  <row r="73" s="1" customFormat="1" x14ac:dyDescent="0.3"/>
    <row r="74" s="1" customFormat="1" x14ac:dyDescent="0.3"/>
    <row r="75" s="1" customFormat="1" x14ac:dyDescent="0.3"/>
    <row r="76" s="1" customFormat="1" x14ac:dyDescent="0.3"/>
    <row r="77" s="1" customFormat="1" x14ac:dyDescent="0.3"/>
    <row r="78" s="1" customFormat="1" x14ac:dyDescent="0.3"/>
    <row r="79" s="1" customFormat="1" x14ac:dyDescent="0.3"/>
    <row r="80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  <row r="95" s="1" customFormat="1" x14ac:dyDescent="0.3"/>
    <row r="96" s="1" customFormat="1" x14ac:dyDescent="0.3"/>
    <row r="97" s="1" customFormat="1" x14ac:dyDescent="0.3"/>
    <row r="98" s="1" customFormat="1" x14ac:dyDescent="0.3"/>
    <row r="99" s="1" customFormat="1" x14ac:dyDescent="0.3"/>
    <row r="100" s="1" customFormat="1" x14ac:dyDescent="0.3"/>
    <row r="101" s="1" customFormat="1" x14ac:dyDescent="0.3"/>
    <row r="102" s="1" customFormat="1" x14ac:dyDescent="0.3"/>
    <row r="103" s="1" customFormat="1" x14ac:dyDescent="0.3"/>
    <row r="104" s="1" customFormat="1" x14ac:dyDescent="0.3"/>
    <row r="105" s="1" customFormat="1" x14ac:dyDescent="0.3"/>
    <row r="106" s="1" customFormat="1" x14ac:dyDescent="0.3"/>
    <row r="107" s="1" customFormat="1" x14ac:dyDescent="0.3"/>
    <row r="108" s="1" customFormat="1" x14ac:dyDescent="0.3"/>
    <row r="109" s="1" customFormat="1" x14ac:dyDescent="0.3"/>
    <row r="110" s="1" customFormat="1" x14ac:dyDescent="0.3"/>
    <row r="111" s="1" customFormat="1" x14ac:dyDescent="0.3"/>
    <row r="112" s="1" customFormat="1" x14ac:dyDescent="0.3"/>
    <row r="113" s="1" customFormat="1" x14ac:dyDescent="0.3"/>
    <row r="114" s="1" customFormat="1" x14ac:dyDescent="0.3"/>
    <row r="115" s="1" customFormat="1" x14ac:dyDescent="0.3"/>
    <row r="116" s="1" customFormat="1" x14ac:dyDescent="0.3"/>
    <row r="117" s="1" customFormat="1" x14ac:dyDescent="0.3"/>
    <row r="118" s="1" customFormat="1" x14ac:dyDescent="0.3"/>
    <row r="119" s="1" customFormat="1" x14ac:dyDescent="0.3"/>
    <row r="120" s="1" customFormat="1" x14ac:dyDescent="0.3"/>
    <row r="121" s="1" customFormat="1" x14ac:dyDescent="0.3"/>
    <row r="122" s="1" customFormat="1" x14ac:dyDescent="0.3"/>
    <row r="123" s="1" customFormat="1" x14ac:dyDescent="0.3"/>
    <row r="124" s="1" customFormat="1" x14ac:dyDescent="0.3"/>
    <row r="125" s="1" customFormat="1" x14ac:dyDescent="0.3"/>
    <row r="126" s="1" customFormat="1" x14ac:dyDescent="0.3"/>
    <row r="127" s="1" customFormat="1" x14ac:dyDescent="0.3"/>
    <row r="128" s="1" customFormat="1" x14ac:dyDescent="0.3"/>
    <row r="129" s="1" customFormat="1" x14ac:dyDescent="0.3"/>
    <row r="130" s="1" customFormat="1" x14ac:dyDescent="0.3"/>
    <row r="131" s="1" customFormat="1" x14ac:dyDescent="0.3"/>
    <row r="132" s="1" customFormat="1" x14ac:dyDescent="0.3"/>
    <row r="133" s="1" customFormat="1" x14ac:dyDescent="0.3"/>
    <row r="134" s="1" customFormat="1" x14ac:dyDescent="0.3"/>
    <row r="135" s="1" customFormat="1" x14ac:dyDescent="0.3"/>
    <row r="136" s="1" customFormat="1" x14ac:dyDescent="0.3"/>
    <row r="137" s="1" customFormat="1" x14ac:dyDescent="0.3"/>
    <row r="138" s="1" customFormat="1" x14ac:dyDescent="0.3"/>
    <row r="139" s="1" customFormat="1" x14ac:dyDescent="0.3"/>
    <row r="140" s="1" customFormat="1" x14ac:dyDescent="0.3"/>
    <row r="141" s="1" customFormat="1" x14ac:dyDescent="0.3"/>
    <row r="142" s="1" customFormat="1" x14ac:dyDescent="0.3"/>
    <row r="143" s="1" customFormat="1" x14ac:dyDescent="0.3"/>
    <row r="144" s="1" customFormat="1" x14ac:dyDescent="0.3"/>
    <row r="145" s="1" customFormat="1" x14ac:dyDescent="0.3"/>
    <row r="146" s="1" customFormat="1" x14ac:dyDescent="0.3"/>
    <row r="147" s="1" customFormat="1" x14ac:dyDescent="0.3"/>
    <row r="148" s="1" customFormat="1" x14ac:dyDescent="0.3"/>
    <row r="149" s="1" customFormat="1" x14ac:dyDescent="0.3"/>
    <row r="150" s="1" customFormat="1" x14ac:dyDescent="0.3"/>
    <row r="151" s="1" customFormat="1" x14ac:dyDescent="0.3"/>
    <row r="152" s="1" customFormat="1" x14ac:dyDescent="0.3"/>
    <row r="153" s="1" customFormat="1" x14ac:dyDescent="0.3"/>
    <row r="154" s="1" customFormat="1" x14ac:dyDescent="0.3"/>
    <row r="155" s="1" customFormat="1" x14ac:dyDescent="0.3"/>
    <row r="156" s="1" customFormat="1" x14ac:dyDescent="0.3"/>
    <row r="157" s="1" customFormat="1" x14ac:dyDescent="0.3"/>
    <row r="158" s="1" customFormat="1" x14ac:dyDescent="0.3"/>
    <row r="159" s="1" customFormat="1" x14ac:dyDescent="0.3"/>
    <row r="160" s="1" customFormat="1" x14ac:dyDescent="0.3"/>
    <row r="161" s="1" customFormat="1" x14ac:dyDescent="0.3"/>
    <row r="162" s="1" customFormat="1" x14ac:dyDescent="0.3"/>
    <row r="163" s="1" customFormat="1" x14ac:dyDescent="0.3"/>
    <row r="164" s="1" customFormat="1" x14ac:dyDescent="0.3"/>
    <row r="165" s="1" customFormat="1" x14ac:dyDescent="0.3"/>
    <row r="166" s="1" customFormat="1" x14ac:dyDescent="0.3"/>
    <row r="167" s="1" customFormat="1" x14ac:dyDescent="0.3"/>
    <row r="168" s="1" customFormat="1" x14ac:dyDescent="0.3"/>
    <row r="169" s="1" customFormat="1" x14ac:dyDescent="0.3"/>
    <row r="170" s="1" customFormat="1" x14ac:dyDescent="0.3"/>
    <row r="171" s="1" customFormat="1" x14ac:dyDescent="0.3"/>
    <row r="172" s="1" customFormat="1" x14ac:dyDescent="0.3"/>
    <row r="173" s="1" customFormat="1" x14ac:dyDescent="0.3"/>
    <row r="174" s="1" customFormat="1" x14ac:dyDescent="0.3"/>
    <row r="175" s="1" customFormat="1" x14ac:dyDescent="0.3"/>
    <row r="176" s="1" customFormat="1" x14ac:dyDescent="0.3"/>
    <row r="177" s="1" customFormat="1" x14ac:dyDescent="0.3"/>
    <row r="178" s="1" customFormat="1" x14ac:dyDescent="0.3"/>
    <row r="179" s="1" customFormat="1" x14ac:dyDescent="0.3"/>
    <row r="180" s="1" customFormat="1" x14ac:dyDescent="0.3"/>
    <row r="181" s="1" customFormat="1" x14ac:dyDescent="0.3"/>
    <row r="182" s="1" customFormat="1" x14ac:dyDescent="0.3"/>
    <row r="183" s="1" customFormat="1" x14ac:dyDescent="0.3"/>
    <row r="184" s="1" customFormat="1" x14ac:dyDescent="0.3"/>
    <row r="185" s="1" customFormat="1" x14ac:dyDescent="0.3"/>
    <row r="186" s="1" customFormat="1" x14ac:dyDescent="0.3"/>
    <row r="187" s="1" customFormat="1" x14ac:dyDescent="0.3"/>
    <row r="188" s="1" customFormat="1" x14ac:dyDescent="0.3"/>
    <row r="189" s="1" customFormat="1" x14ac:dyDescent="0.3"/>
    <row r="190" s="1" customFormat="1" x14ac:dyDescent="0.3"/>
    <row r="191" s="1" customFormat="1" x14ac:dyDescent="0.3"/>
    <row r="192" s="1" customFormat="1" x14ac:dyDescent="0.3"/>
    <row r="193" s="1" customFormat="1" x14ac:dyDescent="0.3"/>
    <row r="194" s="1" customFormat="1" x14ac:dyDescent="0.3"/>
    <row r="195" s="1" customFormat="1" x14ac:dyDescent="0.3"/>
    <row r="196" s="1" customFormat="1" x14ac:dyDescent="0.3"/>
    <row r="197" s="1" customFormat="1" x14ac:dyDescent="0.3"/>
    <row r="198" s="1" customFormat="1" x14ac:dyDescent="0.3"/>
    <row r="199" s="1" customFormat="1" x14ac:dyDescent="0.3"/>
    <row r="200" s="1" customFormat="1" x14ac:dyDescent="0.3"/>
    <row r="201" s="1" customFormat="1" x14ac:dyDescent="0.3"/>
    <row r="202" s="1" customFormat="1" x14ac:dyDescent="0.3"/>
    <row r="203" s="1" customFormat="1" x14ac:dyDescent="0.3"/>
    <row r="204" s="1" customFormat="1" x14ac:dyDescent="0.3"/>
    <row r="205" s="1" customFormat="1" x14ac:dyDescent="0.3"/>
    <row r="206" s="1" customFormat="1" x14ac:dyDescent="0.3"/>
    <row r="207" s="1" customFormat="1" x14ac:dyDescent="0.3"/>
    <row r="208" s="1" customFormat="1" x14ac:dyDescent="0.3"/>
    <row r="209" s="1" customFormat="1" x14ac:dyDescent="0.3"/>
    <row r="210" s="1" customFormat="1" x14ac:dyDescent="0.3"/>
    <row r="211" s="1" customFormat="1" x14ac:dyDescent="0.3"/>
    <row r="212" s="1" customFormat="1" x14ac:dyDescent="0.3"/>
    <row r="213" s="1" customFormat="1" x14ac:dyDescent="0.3"/>
    <row r="214" s="1" customFormat="1" x14ac:dyDescent="0.3"/>
    <row r="215" s="1" customFormat="1" x14ac:dyDescent="0.3"/>
    <row r="216" s="1" customFormat="1" x14ac:dyDescent="0.3"/>
    <row r="217" s="1" customFormat="1" x14ac:dyDescent="0.3"/>
    <row r="218" s="1" customFormat="1" x14ac:dyDescent="0.3"/>
    <row r="219" s="1" customFormat="1" x14ac:dyDescent="0.3"/>
    <row r="220" s="1" customFormat="1" x14ac:dyDescent="0.3"/>
    <row r="221" s="1" customFormat="1" x14ac:dyDescent="0.3"/>
    <row r="222" s="1" customFormat="1" x14ac:dyDescent="0.3"/>
    <row r="223" s="1" customFormat="1" x14ac:dyDescent="0.3"/>
    <row r="224" s="1" customFormat="1" x14ac:dyDescent="0.3"/>
    <row r="225" s="1" customFormat="1" x14ac:dyDescent="0.3"/>
    <row r="226" s="1" customFormat="1" x14ac:dyDescent="0.3"/>
    <row r="227" s="1" customFormat="1" x14ac:dyDescent="0.3"/>
    <row r="228" s="1" customFormat="1" x14ac:dyDescent="0.3"/>
    <row r="229" s="1" customFormat="1" x14ac:dyDescent="0.3"/>
    <row r="230" s="1" customFormat="1" x14ac:dyDescent="0.3"/>
    <row r="231" s="1" customFormat="1" x14ac:dyDescent="0.3"/>
    <row r="232" s="1" customFormat="1" x14ac:dyDescent="0.3"/>
    <row r="233" s="1" customFormat="1" x14ac:dyDescent="0.3"/>
    <row r="234" s="1" customFormat="1" x14ac:dyDescent="0.3"/>
    <row r="235" s="1" customFormat="1" x14ac:dyDescent="0.3"/>
    <row r="236" s="1" customFormat="1" x14ac:dyDescent="0.3"/>
    <row r="237" s="1" customFormat="1" x14ac:dyDescent="0.3"/>
    <row r="238" s="1" customFormat="1" x14ac:dyDescent="0.3"/>
    <row r="239" s="1" customFormat="1" x14ac:dyDescent="0.3"/>
    <row r="240" s="1" customFormat="1" x14ac:dyDescent="0.3"/>
    <row r="241" s="1" customFormat="1" x14ac:dyDescent="0.3"/>
    <row r="242" s="1" customFormat="1" x14ac:dyDescent="0.3"/>
    <row r="243" s="1" customFormat="1" x14ac:dyDescent="0.3"/>
    <row r="244" s="1" customFormat="1" x14ac:dyDescent="0.3"/>
    <row r="245" s="1" customFormat="1" x14ac:dyDescent="0.3"/>
    <row r="246" s="1" customFormat="1" x14ac:dyDescent="0.3"/>
    <row r="247" s="1" customFormat="1" x14ac:dyDescent="0.3"/>
    <row r="248" s="1" customFormat="1" x14ac:dyDescent="0.3"/>
  </sheetData>
  <mergeCells count="4">
    <mergeCell ref="E17:F17"/>
    <mergeCell ref="E18:F18"/>
    <mergeCell ref="A2:G2"/>
    <mergeCell ref="E19:F19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67299A6CF8AFE4A81F723202C00954E" ma:contentTypeVersion="8" ma:contentTypeDescription="Kurkite naują dokumentą." ma:contentTypeScope="" ma:versionID="d6e53abc0897dcd139995532ec19d422">
  <xsd:schema xmlns:xsd="http://www.w3.org/2001/XMLSchema" xmlns:xs="http://www.w3.org/2001/XMLSchema" xmlns:p="http://schemas.microsoft.com/office/2006/metadata/properties" xmlns:ns2="172b3dbe-3d41-4272-be81-9efa6fd18bf0" targetNamespace="http://schemas.microsoft.com/office/2006/metadata/properties" ma:root="true" ma:fieldsID="6544187e254414f52bb6f0bf7d9ddb55" ns2:_="">
    <xsd:import namespace="172b3dbe-3d41-4272-be81-9efa6fd18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b3dbe-3d41-4272-be81-9efa6fd18b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43797B-CFB6-4B09-98B1-FE51EF87635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0E383CA-385A-4155-B070-8CAE3F5DAE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2085A7-F883-496A-B389-7BB4B3BB8E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2b3dbe-3d41-4272-be81-9efa6fd18b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Kęstutis Liepuonius</dc:creator>
  <cp:keywords/>
  <dc:description/>
  <cp:lastModifiedBy>Rugilė Endzinaitė</cp:lastModifiedBy>
  <cp:revision/>
  <dcterms:created xsi:type="dcterms:W3CDTF">2016-08-26T09:50:16Z</dcterms:created>
  <dcterms:modified xsi:type="dcterms:W3CDTF">2025-10-10T10:25:05Z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2023-09-11T14:06:29Z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b39c3e80-9f7c-41a2-ac0c-7174d8b5252f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0x010100967299A6CF8AFE4A81F723202C00954E</vt:lpwstr>
  </property>
</Properties>
</file>